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locky\Dropbox\Data\R_AC_07_out\"/>
    </mc:Choice>
  </mc:AlternateContent>
  <bookViews>
    <workbookView xWindow="360" yWindow="45" windowWidth="10515" windowHeight="4935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D15" i="1" l="1"/>
  <c r="D14" i="1"/>
  <c r="D13" i="1"/>
  <c r="D12" i="1"/>
  <c r="D11" i="1"/>
  <c r="D10" i="1"/>
  <c r="D9" i="1"/>
  <c r="D8" i="1"/>
  <c r="D5" i="1"/>
  <c r="D6" i="1"/>
  <c r="F5" i="1"/>
  <c r="H3" i="1" s="1"/>
  <c r="F6" i="1"/>
  <c r="H6" i="1" s="1"/>
  <c r="D7" i="1"/>
  <c r="F7" i="1"/>
  <c r="E7" i="1" s="1"/>
  <c r="F15" i="1"/>
  <c r="F14" i="1"/>
  <c r="F13" i="1"/>
  <c r="F12" i="1"/>
  <c r="F11" i="1"/>
  <c r="H11" i="1" s="1"/>
  <c r="F10" i="1"/>
  <c r="E10" i="1" s="1"/>
  <c r="F9" i="1"/>
  <c r="H9" i="1" s="1"/>
  <c r="F8" i="1"/>
  <c r="H8" i="1" s="1"/>
  <c r="G11" i="1"/>
  <c r="H7" i="1"/>
  <c r="H12" i="1" l="1"/>
  <c r="I12" i="1"/>
  <c r="E14" i="1"/>
  <c r="I14" i="1"/>
  <c r="H13" i="1"/>
  <c r="I13" i="1"/>
  <c r="G15" i="1"/>
  <c r="I15" i="1"/>
  <c r="H10" i="1"/>
  <c r="H14" i="1"/>
  <c r="I10" i="1"/>
  <c r="I7" i="1"/>
  <c r="I9" i="1"/>
  <c r="I11" i="1"/>
  <c r="E13" i="1"/>
  <c r="G5" i="1"/>
  <c r="I8" i="1"/>
  <c r="I6" i="1"/>
  <c r="G7" i="1"/>
  <c r="E12" i="1"/>
  <c r="G6" i="1"/>
  <c r="G9" i="1"/>
  <c r="G13" i="1"/>
  <c r="H5" i="1"/>
  <c r="E9" i="1"/>
  <c r="G14" i="1"/>
  <c r="H15" i="1"/>
  <c r="E11" i="1"/>
  <c r="G12" i="1"/>
  <c r="G10" i="1"/>
  <c r="E15" i="1"/>
  <c r="E5" i="1"/>
  <c r="G8" i="1"/>
  <c r="E8" i="1"/>
  <c r="E6" i="1"/>
  <c r="I5" i="1" l="1"/>
</calcChain>
</file>

<file path=xl/sharedStrings.xml><?xml version="1.0" encoding="utf-8"?>
<sst xmlns="http://schemas.openxmlformats.org/spreadsheetml/2006/main" count="15" uniqueCount="15">
  <si>
    <t>Teoretické výpočty</t>
  </si>
  <si>
    <t>min U</t>
  </si>
  <si>
    <t>max U</t>
  </si>
  <si>
    <t>max W</t>
  </si>
  <si>
    <t>PRAC - U</t>
  </si>
  <si>
    <t>PRAC - I</t>
  </si>
  <si>
    <t>výkon W</t>
  </si>
  <si>
    <t>HODNOTY k výpočtu</t>
  </si>
  <si>
    <t>ORIG ZÁTĚŽ - U</t>
  </si>
  <si>
    <t>REGULÁTOR -U</t>
  </si>
  <si>
    <t>DOPOR-U</t>
  </si>
  <si>
    <t>PANELY-240W</t>
  </si>
  <si>
    <t>TRIMR 23-300</t>
  </si>
  <si>
    <t>ZATĚŽ - R</t>
  </si>
  <si>
    <t>1 FOTO -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</si>
</sst>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11"/>
      <color theme="6" tint="-0.499984740745262"/>
      <name val="Calibri"/>
      <family val="2"/>
      <charset val="238"/>
      <scheme val="minor"/>
    </font>
    <font>
      <sz val="9"/>
      <color theme="6" tint="-0.499984740745262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C000"/>
        <bgColor theme="4" tint="0.79998168889431442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 tint="0.39997558519241921"/>
        <bgColor theme="4" tint="0.59999389629810485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theme="4" tint="0.59999389629810485"/>
      </patternFill>
    </fill>
    <fill>
      <patternFill patternType="solid">
        <fgColor theme="4"/>
        <bgColor theme="4"/>
      </patternFill>
    </fill>
    <fill>
      <patternFill patternType="solid">
        <fgColor theme="9" tint="-0.249977111117893"/>
        <bgColor theme="4"/>
      </patternFill>
    </fill>
    <fill>
      <patternFill patternType="solid">
        <fgColor rgb="FF00B050"/>
        <bgColor theme="4" tint="0.59999389629810485"/>
      </patternFill>
    </fill>
    <fill>
      <patternFill patternType="solid">
        <fgColor theme="5" tint="0.39997558519241921"/>
        <bgColor theme="4" tint="0.59999389629810485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theme="4" tint="0.79998168889431442"/>
      </patternFill>
    </fill>
    <fill>
      <patternFill patternType="solid">
        <fgColor theme="6" tint="0.79998168889431442"/>
        <bgColor theme="4" tint="0.59999389629810485"/>
      </patternFill>
    </fill>
    <fill>
      <patternFill patternType="solid">
        <fgColor theme="8" tint="-0.249977111117893"/>
        <bgColor theme="4" tint="0.59999389629810485"/>
      </patternFill>
    </fill>
    <fill>
      <patternFill patternType="solid">
        <fgColor theme="8" tint="-0.249977111117893"/>
        <bgColor theme="4"/>
      </patternFill>
    </fill>
    <fill>
      <patternFill patternType="solid">
        <fgColor theme="6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1" fillId="10" borderId="8" xfId="0" applyFont="1" applyFill="1" applyBorder="1" applyAlignment="1">
      <alignment horizontal="center"/>
    </xf>
    <xf numFmtId="0" fontId="3" fillId="11" borderId="9" xfId="0" applyFont="1" applyFill="1" applyBorder="1" applyAlignment="1">
      <alignment horizontal="center"/>
    </xf>
    <xf numFmtId="0" fontId="4" fillId="11" borderId="10" xfId="0" applyFont="1" applyFill="1" applyBorder="1" applyAlignment="1">
      <alignment horizontal="center"/>
    </xf>
    <xf numFmtId="0" fontId="4" fillId="11" borderId="11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9" fontId="1" fillId="10" borderId="7" xfId="0" applyNumberFormat="1" applyFont="1" applyFill="1" applyBorder="1" applyAlignment="1">
      <alignment horizontal="center"/>
    </xf>
    <xf numFmtId="0" fontId="1" fillId="12" borderId="2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3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1" fillId="17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Výkon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List1!$F$5:$F$15</c:f>
              <c:numCache>
                <c:formatCode>General</c:formatCode>
                <c:ptCount val="11"/>
                <c:pt idx="0">
                  <c:v>29</c:v>
                </c:pt>
                <c:pt idx="1">
                  <c:v>58</c:v>
                </c:pt>
                <c:pt idx="2">
                  <c:v>87</c:v>
                </c:pt>
                <c:pt idx="3">
                  <c:v>116</c:v>
                </c:pt>
                <c:pt idx="4">
                  <c:v>145</c:v>
                </c:pt>
                <c:pt idx="5">
                  <c:v>174</c:v>
                </c:pt>
                <c:pt idx="6">
                  <c:v>203</c:v>
                </c:pt>
                <c:pt idx="7">
                  <c:v>232</c:v>
                </c:pt>
                <c:pt idx="8">
                  <c:v>261</c:v>
                </c:pt>
                <c:pt idx="9">
                  <c:v>290</c:v>
                </c:pt>
                <c:pt idx="10">
                  <c:v>319</c:v>
                </c:pt>
              </c:numCache>
            </c:numRef>
          </c:cat>
          <c:val>
            <c:numRef>
              <c:f>List1!$G$5:$G$15</c:f>
              <c:numCache>
                <c:formatCode>General</c:formatCode>
                <c:ptCount val="11"/>
                <c:pt idx="0">
                  <c:v>240.70000000000002</c:v>
                </c:pt>
                <c:pt idx="1">
                  <c:v>481.40000000000003</c:v>
                </c:pt>
                <c:pt idx="2">
                  <c:v>722.1</c:v>
                </c:pt>
                <c:pt idx="3">
                  <c:v>962.80000000000007</c:v>
                </c:pt>
                <c:pt idx="4">
                  <c:v>1203.5</c:v>
                </c:pt>
                <c:pt idx="5">
                  <c:v>1444.2</c:v>
                </c:pt>
                <c:pt idx="6">
                  <c:v>1684.9</c:v>
                </c:pt>
                <c:pt idx="7">
                  <c:v>1925.6000000000001</c:v>
                </c:pt>
                <c:pt idx="8">
                  <c:v>2166.3000000000002</c:v>
                </c:pt>
                <c:pt idx="9">
                  <c:v>2407</c:v>
                </c:pt>
                <c:pt idx="10">
                  <c:v>2647.7000000000003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FC-4563-8C64-A6662EAA1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03936"/>
        <c:axId val="375205576"/>
      </c:lineChart>
      <c:catAx>
        <c:axId val="37520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205576"/>
        <c:crosses val="autoZero"/>
        <c:auto val="1"/>
        <c:lblAlgn val="ctr"/>
        <c:lblOffset val="100"/>
        <c:noMultiLvlLbl val="0"/>
      </c:catAx>
      <c:valAx>
        <c:axId val="375205576"/>
        <c:scaling>
          <c:orientation val="minMax"/>
          <c:max val="29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203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15</xdr:row>
      <xdr:rowOff>76200</xdr:rowOff>
    </xdr:from>
    <xdr:to>
      <xdr:col>8</xdr:col>
      <xdr:colOff>923924</xdr:colOff>
      <xdr:row>26</xdr:row>
      <xdr:rowOff>180975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tabSelected="1" zoomScaleNormal="100" workbookViewId="0">
      <selection activeCell="B12" sqref="B12"/>
    </sheetView>
  </sheetViews>
  <sheetFormatPr defaultRowHeight="15" x14ac:dyDescent="0.25"/>
  <cols>
    <col min="2" max="2" width="17.42578125" style="1" customWidth="1"/>
    <col min="3" max="3" width="12.7109375" style="1" customWidth="1"/>
    <col min="4" max="4" width="13.140625" style="1" customWidth="1"/>
    <col min="5" max="6" width="7.7109375" style="1" customWidth="1"/>
    <col min="7" max="7" width="11.85546875" style="1" customWidth="1"/>
    <col min="8" max="8" width="11.28515625" style="1" customWidth="1"/>
    <col min="9" max="9" width="14" style="1" customWidth="1"/>
    <col min="10" max="10" width="8.28515625" style="1" customWidth="1"/>
    <col min="11" max="11" width="12.5703125" style="1" customWidth="1"/>
    <col min="12" max="12" width="8.140625" style="1" customWidth="1"/>
    <col min="13" max="13" width="8" style="1" customWidth="1"/>
  </cols>
  <sheetData>
    <row r="1" spans="2:13" ht="15.75" thickBot="1" x14ac:dyDescent="0.3"/>
    <row r="2" spans="2:13" ht="15.75" thickBot="1" x14ac:dyDescent="0.3">
      <c r="B2" s="19" t="s">
        <v>0</v>
      </c>
      <c r="C2" s="13" t="s">
        <v>9</v>
      </c>
      <c r="D2" s="13" t="s">
        <v>12</v>
      </c>
      <c r="E2" s="13" t="s">
        <v>10</v>
      </c>
      <c r="F2" s="12" t="s">
        <v>4</v>
      </c>
      <c r="G2" s="12" t="s">
        <v>5</v>
      </c>
      <c r="H2" s="31" t="s">
        <v>14</v>
      </c>
      <c r="I2" s="14" t="s">
        <v>8</v>
      </c>
      <c r="J2"/>
      <c r="K2"/>
      <c r="L2"/>
      <c r="M2"/>
    </row>
    <row r="3" spans="2:13" ht="15.75" thickBot="1" x14ac:dyDescent="0.3">
      <c r="B3" s="21" t="s">
        <v>7</v>
      </c>
      <c r="C3" s="17">
        <v>22</v>
      </c>
      <c r="D3" s="17">
        <v>152</v>
      </c>
      <c r="E3" s="24">
        <v>0.75</v>
      </c>
      <c r="F3" s="17">
        <v>29</v>
      </c>
      <c r="G3" s="17">
        <v>8.3000000000000007</v>
      </c>
      <c r="H3" s="30">
        <f>SUM(G3*F5)</f>
        <v>240.70000000000002</v>
      </c>
      <c r="I3" s="18">
        <v>230</v>
      </c>
      <c r="J3"/>
      <c r="K3"/>
      <c r="L3"/>
      <c r="M3"/>
    </row>
    <row r="4" spans="2:13" ht="15.75" thickBot="1" x14ac:dyDescent="0.3">
      <c r="B4" s="20" t="s">
        <v>11</v>
      </c>
      <c r="C4" s="15"/>
      <c r="D4" s="15" t="s">
        <v>1</v>
      </c>
      <c r="E4" s="15"/>
      <c r="F4" s="15" t="s">
        <v>2</v>
      </c>
      <c r="G4" s="15" t="s">
        <v>3</v>
      </c>
      <c r="H4" s="15" t="s">
        <v>13</v>
      </c>
      <c r="I4" s="16" t="s">
        <v>6</v>
      </c>
      <c r="J4"/>
      <c r="K4"/>
      <c r="L4"/>
      <c r="M4"/>
    </row>
    <row r="5" spans="2:13" x14ac:dyDescent="0.25">
      <c r="B5" s="25">
        <v>1</v>
      </c>
      <c r="C5" s="9"/>
      <c r="D5" s="10">
        <f>SUM(D3+C3)</f>
        <v>174</v>
      </c>
      <c r="E5" s="8">
        <f>SUM(F5*E3)</f>
        <v>21.75</v>
      </c>
      <c r="F5" s="8">
        <f>SUM(F3*B5)</f>
        <v>29</v>
      </c>
      <c r="G5" s="27">
        <f>SUM(G3*F5)</f>
        <v>240.70000000000002</v>
      </c>
      <c r="H5" s="22">
        <f>SUM(F5/G3)</f>
        <v>3.4939759036144573</v>
      </c>
      <c r="I5" s="11">
        <f>SUM(I3*I3/H5)</f>
        <v>15140.344827586208</v>
      </c>
      <c r="J5"/>
      <c r="K5"/>
      <c r="L5"/>
      <c r="M5"/>
    </row>
    <row r="6" spans="2:13" x14ac:dyDescent="0.25">
      <c r="B6" s="25">
        <v>2</v>
      </c>
      <c r="C6" s="9"/>
      <c r="D6" s="10">
        <f>SUM(D3+C3)</f>
        <v>174</v>
      </c>
      <c r="E6" s="8">
        <f>SUM(F6*E3)</f>
        <v>43.5</v>
      </c>
      <c r="F6" s="8">
        <f>SUM(F3*B6)</f>
        <v>58</v>
      </c>
      <c r="G6" s="27">
        <f>SUM(G3*F6)</f>
        <v>481.40000000000003</v>
      </c>
      <c r="H6" s="22">
        <f>SUM(F6/G3)</f>
        <v>6.9879518072289146</v>
      </c>
      <c r="I6" s="11">
        <f>SUM(I3*I3/H6)</f>
        <v>7570.1724137931042</v>
      </c>
      <c r="J6"/>
      <c r="K6"/>
      <c r="L6"/>
      <c r="M6"/>
    </row>
    <row r="7" spans="2:13" x14ac:dyDescent="0.25">
      <c r="B7" s="25">
        <v>3</v>
      </c>
      <c r="C7" s="9"/>
      <c r="D7" s="10">
        <f>SUM(C3+D3)</f>
        <v>174</v>
      </c>
      <c r="E7" s="8">
        <f>SUM(F7*E3)</f>
        <v>65.25</v>
      </c>
      <c r="F7" s="8">
        <f>SUM(F3*B7)</f>
        <v>87</v>
      </c>
      <c r="G7" s="27">
        <f>SUM(G3*F7)</f>
        <v>722.1</v>
      </c>
      <c r="H7" s="22">
        <f>SUM(F7/G3)</f>
        <v>10.481927710843372</v>
      </c>
      <c r="I7" s="11">
        <f>SUM(I3*I3/H7)</f>
        <v>5046.7816091954028</v>
      </c>
      <c r="J7"/>
      <c r="K7"/>
      <c r="L7"/>
      <c r="M7"/>
    </row>
    <row r="8" spans="2:13" x14ac:dyDescent="0.25">
      <c r="B8" s="26">
        <v>4</v>
      </c>
      <c r="C8" s="3"/>
      <c r="D8" s="5">
        <f>SUM(C3+D3)</f>
        <v>174</v>
      </c>
      <c r="E8" s="8">
        <f>SUM(F8*E3)</f>
        <v>87</v>
      </c>
      <c r="F8" s="2">
        <f>SUM(F3*B8)</f>
        <v>116</v>
      </c>
      <c r="G8" s="28">
        <f>SUM(G3*F8)</f>
        <v>962.80000000000007</v>
      </c>
      <c r="H8" s="23">
        <f>SUM(F8/G3)</f>
        <v>13.975903614457829</v>
      </c>
      <c r="I8" s="7">
        <f>SUM(I3*I3/H8)</f>
        <v>3785.0862068965521</v>
      </c>
      <c r="J8"/>
      <c r="K8"/>
      <c r="L8"/>
      <c r="M8"/>
    </row>
    <row r="9" spans="2:13" x14ac:dyDescent="0.25">
      <c r="B9" s="26">
        <v>5</v>
      </c>
      <c r="C9" s="4"/>
      <c r="D9" s="29">
        <f>SUM(C3+D3)</f>
        <v>174</v>
      </c>
      <c r="E9" s="8">
        <f>SUM(F9*E3)</f>
        <v>108.75</v>
      </c>
      <c r="F9" s="2">
        <f>SUM(F3*B9)</f>
        <v>145</v>
      </c>
      <c r="G9" s="28">
        <f>SUM(G3*F9)</f>
        <v>1203.5</v>
      </c>
      <c r="H9" s="23">
        <f>SUM(F9/G3)</f>
        <v>17.469879518072286</v>
      </c>
      <c r="I9" s="7">
        <f>SUM(I3*I3/H9)</f>
        <v>3028.0689655172418</v>
      </c>
      <c r="J9"/>
      <c r="K9"/>
      <c r="L9"/>
      <c r="M9"/>
    </row>
    <row r="10" spans="2:13" x14ac:dyDescent="0.25">
      <c r="B10" s="26">
        <v>6</v>
      </c>
      <c r="C10" s="4"/>
      <c r="D10" s="6">
        <f>SUM(C3+D3)</f>
        <v>174</v>
      </c>
      <c r="E10" s="8">
        <f>SUM(F10*E3)</f>
        <v>130.5</v>
      </c>
      <c r="F10" s="2">
        <f>SUM(F3*B10)</f>
        <v>174</v>
      </c>
      <c r="G10" s="28">
        <f>SUM(G3*F10)</f>
        <v>1444.2</v>
      </c>
      <c r="H10" s="23">
        <f>SUM(F10/G3)</f>
        <v>20.963855421686745</v>
      </c>
      <c r="I10" s="7">
        <f>SUM(I3*I3/H10)</f>
        <v>2523.3908045977014</v>
      </c>
      <c r="J10"/>
      <c r="K10"/>
      <c r="L10"/>
      <c r="M10"/>
    </row>
    <row r="11" spans="2:13" x14ac:dyDescent="0.25">
      <c r="B11" s="26">
        <v>7</v>
      </c>
      <c r="C11" s="3"/>
      <c r="D11" s="5">
        <f>SUM(C3+D3)</f>
        <v>174</v>
      </c>
      <c r="E11" s="8">
        <f>SUM(F11*E3)</f>
        <v>152.25</v>
      </c>
      <c r="F11" s="2">
        <f>SUM(F3*B11)</f>
        <v>203</v>
      </c>
      <c r="G11" s="28">
        <f>SUM(G3*F11)</f>
        <v>1684.9</v>
      </c>
      <c r="H11" s="23">
        <f>SUM(F11/G3)</f>
        <v>24.457831325301203</v>
      </c>
      <c r="I11" s="7">
        <f>SUM(I3*I3/H11)</f>
        <v>2162.9064039408868</v>
      </c>
      <c r="J11"/>
      <c r="K11"/>
      <c r="L11"/>
      <c r="M11"/>
    </row>
    <row r="12" spans="2:13" x14ac:dyDescent="0.25">
      <c r="B12" s="33">
        <v>8</v>
      </c>
      <c r="C12" s="3"/>
      <c r="D12" s="32">
        <f>SUM(C3+D3)</f>
        <v>174</v>
      </c>
      <c r="E12" s="8">
        <f>SUM(F12*E3)</f>
        <v>174</v>
      </c>
      <c r="F12" s="2">
        <f>SUM(F3*B12)</f>
        <v>232</v>
      </c>
      <c r="G12" s="28">
        <f>SUM(G3*F12)</f>
        <v>1925.6000000000001</v>
      </c>
      <c r="H12" s="23">
        <f>SUM(F12/G3)</f>
        <v>27.951807228915658</v>
      </c>
      <c r="I12" s="28">
        <f>SUM(G3*F12)</f>
        <v>1925.6000000000001</v>
      </c>
      <c r="J12"/>
      <c r="K12"/>
      <c r="L12"/>
      <c r="M12"/>
    </row>
    <row r="13" spans="2:13" x14ac:dyDescent="0.25">
      <c r="B13" s="26">
        <v>9</v>
      </c>
      <c r="C13" s="4"/>
      <c r="D13" s="6">
        <f>SUM(C3+D3)</f>
        <v>174</v>
      </c>
      <c r="E13" s="8">
        <f>SUM(F13*E3)</f>
        <v>195.75</v>
      </c>
      <c r="F13" s="2">
        <f>SUM(F3*B13)</f>
        <v>261</v>
      </c>
      <c r="G13" s="28">
        <f>SUM(G3*F13)</f>
        <v>2166.3000000000002</v>
      </c>
      <c r="H13" s="23">
        <f>SUM(F13/G3)</f>
        <v>31.445783132530117</v>
      </c>
      <c r="I13" s="28">
        <f>SUM(G3*F13)</f>
        <v>2166.3000000000002</v>
      </c>
      <c r="J13"/>
      <c r="K13"/>
      <c r="L13"/>
      <c r="M13"/>
    </row>
    <row r="14" spans="2:13" x14ac:dyDescent="0.25">
      <c r="B14" s="26">
        <v>10</v>
      </c>
      <c r="C14" s="4"/>
      <c r="D14" s="6">
        <f>SUM(C3+D3)</f>
        <v>174</v>
      </c>
      <c r="E14" s="8">
        <f>SUM(F14*E3)</f>
        <v>217.5</v>
      </c>
      <c r="F14" s="2">
        <f>SUM(F3*B14)</f>
        <v>290</v>
      </c>
      <c r="G14" s="28">
        <f>SUM(G3*F14)</f>
        <v>2407</v>
      </c>
      <c r="H14" s="23">
        <f>SUM(F14/G3)</f>
        <v>34.939759036144572</v>
      </c>
      <c r="I14" s="28">
        <f>SUM(G3*F14)</f>
        <v>2407</v>
      </c>
      <c r="J14"/>
      <c r="K14"/>
      <c r="L14"/>
      <c r="M14"/>
    </row>
    <row r="15" spans="2:13" x14ac:dyDescent="0.25">
      <c r="B15" s="26">
        <v>11</v>
      </c>
      <c r="C15" s="4"/>
      <c r="D15" s="6">
        <f>SUM(C3+D3)</f>
        <v>174</v>
      </c>
      <c r="E15" s="8">
        <f>SUM(F15*E3)</f>
        <v>239.25</v>
      </c>
      <c r="F15" s="2">
        <f>SUM(F3*B15)</f>
        <v>319</v>
      </c>
      <c r="G15" s="28">
        <f>SUM(G3*F15)</f>
        <v>2647.7000000000003</v>
      </c>
      <c r="H15" s="23">
        <f>SUM(F15/G3)</f>
        <v>38.433734939759034</v>
      </c>
      <c r="I15" s="28">
        <f>SUM(G3*F15)</f>
        <v>2647.7000000000003</v>
      </c>
      <c r="J15"/>
      <c r="K15"/>
      <c r="L15"/>
      <c r="M15"/>
    </row>
  </sheetData>
  <pageMargins left="0.7" right="0.7" top="0.78740157499999996" bottom="0.78740157499999996" header="0.3" footer="0.3"/>
  <pageSetup paperSize="9" orientation="portrait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2007-cz</dc:creator>
  <cp:lastModifiedBy>oplocky</cp:lastModifiedBy>
  <dcterms:created xsi:type="dcterms:W3CDTF">2013-05-27T04:25:13Z</dcterms:created>
  <dcterms:modified xsi:type="dcterms:W3CDTF">2016-03-20T15:27:17Z</dcterms:modified>
</cp:coreProperties>
</file>